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18" r:id="rId2"/>
    <sheet name="Sheet2" sheetId="14" state="hidden" r:id="rId3"/>
  </sheets>
  <definedNames>
    <definedName name="_xlnm._FilterDatabase" localSheetId="1" hidden="1">'Sheet 1'!$A$4:$L$18</definedName>
    <definedName name="BREAKDOWN">Sheet1!$A$3:$A$13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21" i="18" l="1"/>
  <c r="F20" i="18"/>
  <c r="F19" i="18"/>
  <c r="F18" i="18"/>
  <c r="F17" i="18"/>
  <c r="F16" i="18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<sst xmlns="http://schemas.openxmlformats.org/spreadsheetml/2006/main" count="157" uniqueCount="99">
  <si>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</si>
  <si>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</si>
  <si>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</si>
  <si>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</si>
  <si>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</si>
  <si>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</si>
  <si>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</si>
  <si>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</si>
  <si>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</si>
  <si>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</si>
  <si>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</si>
  <si>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</si>
  <si>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</si>
  <si>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</si>
  <si>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</si>
  <si>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</si>
  <si>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</si>
  <si>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</si>
  <si>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</si>
  <si>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</si>
  <si>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</si>
  <si>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</si>
  <si>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</si>
  <si>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</si>
  <si>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</si>
  <si>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</si>
  <si>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</si>
  <si>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</si>
  <si>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</si>
  <si>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</si>
  <si>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</si>
  <si>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</si>
  <si>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</si>
  <si>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</si>
  <si>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</si>
  <si>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</si>
  <si>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</si>
  <si>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</si>
  <si>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</si>
  <si>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</si>
  <si>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</si>
  <si>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</si>
  <si>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Shalimar Bagh</t>
  </si>
  <si>
    <t>Interruption due to fault</t>
  </si>
  <si>
    <t>Narela</t>
  </si>
  <si>
    <t>Bawana</t>
  </si>
  <si>
    <t>Planned outage</t>
  </si>
  <si>
    <t>Mangolpuri</t>
  </si>
  <si>
    <t>Scheduled system outage</t>
  </si>
  <si>
    <t>General Maintenance</t>
  </si>
  <si>
    <t>HT ABC Faulty</t>
  </si>
  <si>
    <t>LT Pole Cleaning</t>
  </si>
  <si>
    <t>Shakti Nagar</t>
  </si>
  <si>
    <t>Parts of : Shastri Nagar</t>
  </si>
  <si>
    <t>OUTAGE REPORT  FOR :___16-03-2018___________</t>
  </si>
  <si>
    <t>01:46</t>
  </si>
  <si>
    <t>01:23</t>
  </si>
  <si>
    <t>01:12</t>
  </si>
  <si>
    <t>05:37</t>
  </si>
  <si>
    <t>03:39</t>
  </si>
  <si>
    <t>Rohini</t>
  </si>
  <si>
    <t>05:34</t>
  </si>
  <si>
    <t>02:18</t>
  </si>
  <si>
    <t>05:07</t>
  </si>
  <si>
    <t>05:42</t>
  </si>
  <si>
    <t>05:19</t>
  </si>
  <si>
    <t>Keshav Puram</t>
  </si>
  <si>
    <t>Civil Lines</t>
  </si>
  <si>
    <t>Birdage</t>
  </si>
  <si>
    <t xml:space="preserve"> Parts of : Metro Vihar </t>
  </si>
  <si>
    <t xml:space="preserve"> Parts of : Darshan Vihar</t>
  </si>
  <si>
    <t xml:space="preserve">HT Jumper Burnt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</si>
  <si>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Parts of : Bhaktawarpur</t>
  </si>
  <si>
    <t>Tree Trimming and HT Jumper Replacement</t>
  </si>
  <si>
    <t xml:space="preserve"> Parts of : Inder Enclave </t>
  </si>
  <si>
    <t>HVDS Feeder Maintenance</t>
  </si>
  <si>
    <t xml:space="preserve"> Parts of : Sector-24 Rohini </t>
  </si>
  <si>
    <t xml:space="preserve"> RMU Testing</t>
  </si>
  <si>
    <t xml:space="preserve"> Parts of : Ramesh Enclave </t>
  </si>
  <si>
    <t>New DT Installation</t>
  </si>
  <si>
    <t xml:space="preserve"> Parts of : Ghogha Village</t>
  </si>
  <si>
    <t xml:space="preserve"> Charging  of Newly Installed RMU</t>
  </si>
  <si>
    <t xml:space="preserve"> Parts of : Hari Enclave </t>
  </si>
  <si>
    <t>HT Pole Replacement</t>
  </si>
  <si>
    <t xml:space="preserve"> Parts of : Sangam Vihar </t>
  </si>
  <si>
    <t>Tree Trimming and Guard Wire Repair</t>
  </si>
  <si>
    <t xml:space="preserve"> Parts of : Jagat Pur Village</t>
  </si>
  <si>
    <t>Laying of New LT ABC</t>
  </si>
  <si>
    <t>LT Pole Broken by Unknown Vehicle</t>
  </si>
  <si>
    <t>Parts of : Kanjhwala Village</t>
  </si>
  <si>
    <t>Tyco Box Burnt</t>
  </si>
  <si>
    <t>LT Jumper Burnt</t>
  </si>
  <si>
    <t>LT Cable faulty</t>
  </si>
  <si>
    <t xml:space="preserve">Parts of :  Vijay Nagar </t>
  </si>
  <si>
    <t>Force majeure due to sabotage</t>
  </si>
  <si>
    <t>Parts of : Wazirpur JJ Colony</t>
  </si>
  <si>
    <t>Parts of : Ashok Vihar</t>
  </si>
  <si>
    <t xml:space="preserve"> Parts of : Y-Block Mnagolpuri</t>
  </si>
  <si>
    <t>Parts of : Singhola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</si>
</sst>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m\-yy"/>
    <numFmt numFmtId="165" formatCode="hh\:mm"/>
    <numFmt numFmtId="166" formatCode="[$-14009]hh:mm:ss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6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6" fillId="3" borderId="5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165" fontId="6" fillId="3" borderId="5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/>
    </xf>
    <xf numFmtId="165" fontId="6" fillId="3" borderId="5" xfId="0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6" fillId="3" borderId="5" xfId="0" applyNumberFormat="1" applyFont="1" applyFill="1" applyBorder="1" applyAlignment="1">
      <alignment horizontal="center" vertical="center"/>
    </xf>
    <xf numFmtId="49" fontId="1" fillId="4" borderId="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zoomScaleNormal="100" workbookViewId="0">
      <selection activeCell="J18" sqref="J18"/>
    </sheetView>
  </sheetViews>
  <sheetFormatPr defaultRowHeight="21" customHeight="1" x14ac:dyDescent="0.2"/>
  <cols>
    <col min="1" max="1" width="5.7109375" style="2" customWidth="1"/>
    <col min="2" max="2" width="10.7109375" style="2" customWidth="1"/>
    <col min="3" max="3" width="14.28515625" style="2" customWidth="1"/>
    <col min="4" max="4" width="8.7109375" style="2" customWidth="1"/>
    <col min="5" max="5" width="8" style="2" customWidth="1"/>
    <col min="6" max="6" width="10.85546875" style="2" customWidth="1"/>
    <col min="7" max="7" width="21.85546875" style="2" customWidth="1"/>
    <col min="8" max="8" width="27.7109375" style="2" customWidth="1"/>
    <col min="9" max="9" width="15.5703125" style="2" customWidth="1"/>
    <col min="10" max="10" width="22.42578125" style="3" customWidth="1"/>
    <col min="11" max="11" width="11.85546875" style="2" customWidth="1"/>
    <col min="12" max="12" width="18.28515625" style="2" customWidth="1"/>
    <col min="13" max="16384" width="9.140625" style="2"/>
  </cols>
  <sheetData>
    <row r="1" spans="1:12" ht="24" customHeight="1" x14ac:dyDescent="0.3">
      <c r="A1" s="26" t="s">
        <v>41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9.25" customHeight="1" x14ac:dyDescent="0.2">
      <c r="A2" s="27" t="s">
        <v>54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4" customFormat="1" ht="25.5" customHeight="1" x14ac:dyDescent="0.2">
      <c r="A3" s="24" t="s">
        <v>0</v>
      </c>
      <c r="B3" s="24" t="s">
        <v>1</v>
      </c>
      <c r="C3" s="24" t="s">
        <v>2</v>
      </c>
      <c r="D3" s="24" t="s">
        <v>22</v>
      </c>
      <c r="E3" s="24" t="s">
        <v>23</v>
      </c>
      <c r="F3" s="24" t="s">
        <v>3</v>
      </c>
      <c r="G3" s="28" t="s">
        <v>4</v>
      </c>
      <c r="H3" s="29"/>
      <c r="I3" s="24" t="s">
        <v>5</v>
      </c>
      <c r="J3" s="22" t="s">
        <v>10</v>
      </c>
      <c r="K3" s="24" t="s">
        <v>6</v>
      </c>
      <c r="L3" s="24" t="s">
        <v>7</v>
      </c>
    </row>
    <row r="4" spans="1:12" s="4" customFormat="1" ht="29.25" customHeight="1" x14ac:dyDescent="0.2">
      <c r="A4" s="25"/>
      <c r="B4" s="25"/>
      <c r="C4" s="25"/>
      <c r="D4" s="25"/>
      <c r="E4" s="25"/>
      <c r="F4" s="25"/>
      <c r="G4" s="8" t="s">
        <v>8</v>
      </c>
      <c r="H4" s="8" t="s">
        <v>9</v>
      </c>
      <c r="I4" s="25"/>
      <c r="J4" s="23"/>
      <c r="K4" s="25"/>
      <c r="L4" s="25"/>
    </row>
    <row r="5" spans="1:12" s="4" customFormat="1" ht="30" customHeight="1" x14ac:dyDescent="0.2">
      <c r="A5" s="7">
        <v>1</v>
      </c>
      <c r="B5" s="9">
        <v>43175.356944444444</v>
      </c>
      <c r="C5" s="10" t="s">
        <v>44</v>
      </c>
      <c r="D5" s="11">
        <v>43175.356944444444</v>
      </c>
      <c r="E5" s="11">
        <v>43175.430555555555</v>
      </c>
      <c r="F5" s="10" t="s">
        <v>55</v>
      </c>
      <c r="G5" s="6" t="s">
        <v>14</v>
      </c>
      <c r="H5" s="10" t="s">
        <v>68</v>
      </c>
      <c r="I5" s="10" t="s">
        <v>24</v>
      </c>
      <c r="J5" s="10" t="s">
        <v>69</v>
      </c>
      <c r="K5" s="14">
        <v>6449</v>
      </c>
      <c r="L5" s="18" t="s">
        <v>43</v>
      </c>
    </row>
    <row r="6" spans="1:12" ht="30" customHeight="1" x14ac:dyDescent="0.2">
      <c r="A6" s="7">
        <v>2</v>
      </c>
      <c r="B6" s="9">
        <v>43175.645833333328</v>
      </c>
      <c r="C6" s="10" t="s">
        <v>44</v>
      </c>
      <c r="D6" s="11">
        <v>43175.645833333328</v>
      </c>
      <c r="E6" s="11">
        <v>43175.703472222223</v>
      </c>
      <c r="F6" s="10" t="s">
        <v>56</v>
      </c>
      <c r="G6" s="6" t="s">
        <v>15</v>
      </c>
      <c r="H6" s="20" t="s">
        <v>50</v>
      </c>
      <c r="I6" s="10" t="s">
        <v>24</v>
      </c>
      <c r="J6" s="10" t="s">
        <v>70</v>
      </c>
      <c r="K6" s="14">
        <v>5546</v>
      </c>
      <c r="L6" s="18" t="s">
        <v>43</v>
      </c>
    </row>
    <row r="7" spans="1:12" ht="30" customHeight="1" x14ac:dyDescent="0.2">
      <c r="A7" s="7">
        <v>3</v>
      </c>
      <c r="B7" s="9">
        <v>43175.446238425924</v>
      </c>
      <c r="C7" s="10" t="s">
        <v>45</v>
      </c>
      <c r="D7" s="11">
        <v>43175.446238425924</v>
      </c>
      <c r="E7" s="11">
        <v>43175.680462962962</v>
      </c>
      <c r="F7" s="10" t="s">
        <v>58</v>
      </c>
      <c r="G7" s="6" t="s">
        <v>18</v>
      </c>
      <c r="H7" s="20" t="s">
        <v>73</v>
      </c>
      <c r="I7" s="10" t="s">
        <v>24</v>
      </c>
      <c r="J7" s="10" t="s">
        <v>74</v>
      </c>
      <c r="K7" s="14">
        <v>2000</v>
      </c>
      <c r="L7" s="18" t="s">
        <v>46</v>
      </c>
    </row>
    <row r="8" spans="1:12" ht="30" customHeight="1" x14ac:dyDescent="0.2">
      <c r="A8" s="7">
        <v>4</v>
      </c>
      <c r="B8" s="9">
        <v>43175.416666666672</v>
      </c>
      <c r="C8" s="10" t="s">
        <v>47</v>
      </c>
      <c r="D8" s="11">
        <v>43175.416666666672</v>
      </c>
      <c r="E8" s="11">
        <v>43175.568969907406</v>
      </c>
      <c r="F8" s="10" t="s">
        <v>59</v>
      </c>
      <c r="G8" s="6" t="s">
        <v>18</v>
      </c>
      <c r="H8" s="10" t="s">
        <v>49</v>
      </c>
      <c r="I8" s="10" t="s">
        <v>24</v>
      </c>
      <c r="J8" s="10" t="s">
        <v>97</v>
      </c>
      <c r="K8" s="14">
        <v>1000</v>
      </c>
      <c r="L8" s="18" t="s">
        <v>46</v>
      </c>
    </row>
    <row r="9" spans="1:12" ht="30" customHeight="1" x14ac:dyDescent="0.2">
      <c r="A9" s="7">
        <v>5</v>
      </c>
      <c r="B9" s="9">
        <v>43175.459189814814</v>
      </c>
      <c r="C9" s="10" t="s">
        <v>60</v>
      </c>
      <c r="D9" s="11">
        <v>43175.459189814814</v>
      </c>
      <c r="E9" s="11">
        <v>43175.69127314815</v>
      </c>
      <c r="F9" s="10" t="s">
        <v>61</v>
      </c>
      <c r="G9" s="6" t="s">
        <v>18</v>
      </c>
      <c r="H9" s="20" t="s">
        <v>75</v>
      </c>
      <c r="I9" s="10" t="s">
        <v>24</v>
      </c>
      <c r="J9" s="10" t="s">
        <v>76</v>
      </c>
      <c r="K9" s="14">
        <v>400</v>
      </c>
      <c r="L9" s="18" t="s">
        <v>46</v>
      </c>
    </row>
    <row r="10" spans="1:12" ht="30" customHeight="1" x14ac:dyDescent="0.2">
      <c r="A10" s="7">
        <v>6</v>
      </c>
      <c r="B10" s="9">
        <v>43175.432800925926</v>
      </c>
      <c r="C10" s="10" t="s">
        <v>47</v>
      </c>
      <c r="D10" s="11">
        <v>43175.432800925926</v>
      </c>
      <c r="E10" s="11">
        <v>43175.528726851851</v>
      </c>
      <c r="F10" s="10" t="s">
        <v>62</v>
      </c>
      <c r="G10" s="6" t="s">
        <v>18</v>
      </c>
      <c r="H10" s="16" t="s">
        <v>77</v>
      </c>
      <c r="I10" s="10" t="s">
        <v>24</v>
      </c>
      <c r="J10" s="10" t="s">
        <v>78</v>
      </c>
      <c r="K10" s="14">
        <v>2300</v>
      </c>
      <c r="L10" s="18" t="s">
        <v>46</v>
      </c>
    </row>
    <row r="11" spans="1:12" ht="30" customHeight="1" x14ac:dyDescent="0.2">
      <c r="A11" s="7">
        <v>7</v>
      </c>
      <c r="B11" s="9">
        <v>43175.481516203705</v>
      </c>
      <c r="C11" s="10" t="s">
        <v>44</v>
      </c>
      <c r="D11" s="11">
        <v>43175.481516203705</v>
      </c>
      <c r="E11" s="11">
        <v>43175.742395833338</v>
      </c>
      <c r="F11" s="10" t="s">
        <v>35</v>
      </c>
      <c r="G11" s="6" t="s">
        <v>18</v>
      </c>
      <c r="H11" s="10" t="s">
        <v>79</v>
      </c>
      <c r="I11" s="10" t="s">
        <v>24</v>
      </c>
      <c r="J11" s="10" t="s">
        <v>80</v>
      </c>
      <c r="K11" s="14">
        <v>510</v>
      </c>
      <c r="L11" s="18" t="s">
        <v>46</v>
      </c>
    </row>
    <row r="12" spans="1:12" ht="30" customHeight="1" x14ac:dyDescent="0.2">
      <c r="A12" s="7">
        <v>8</v>
      </c>
      <c r="B12" s="9">
        <v>43175.481874999998</v>
      </c>
      <c r="C12" s="10" t="s">
        <v>47</v>
      </c>
      <c r="D12" s="11">
        <v>43175.481874999998</v>
      </c>
      <c r="E12" s="11">
        <v>43175.694606481484</v>
      </c>
      <c r="F12" s="10" t="s">
        <v>63</v>
      </c>
      <c r="G12" s="6" t="s">
        <v>18</v>
      </c>
      <c r="H12" s="18" t="s">
        <v>81</v>
      </c>
      <c r="I12" s="10" t="s">
        <v>24</v>
      </c>
      <c r="J12" s="10" t="s">
        <v>82</v>
      </c>
      <c r="K12" s="14">
        <v>1000</v>
      </c>
      <c r="L12" s="18" t="s">
        <v>46</v>
      </c>
    </row>
    <row r="13" spans="1:12" s="4" customFormat="1" ht="30" customHeight="1" x14ac:dyDescent="0.2">
      <c r="A13" s="7">
        <v>9</v>
      </c>
      <c r="B13" s="9">
        <v>43175.429189814815</v>
      </c>
      <c r="C13" s="10" t="s">
        <v>42</v>
      </c>
      <c r="D13" s="11">
        <v>43175.429189814815</v>
      </c>
      <c r="E13" s="11">
        <v>43175.666990740741</v>
      </c>
      <c r="F13" s="10" t="s">
        <v>64</v>
      </c>
      <c r="G13" s="6" t="s">
        <v>18</v>
      </c>
      <c r="H13" s="6" t="s">
        <v>83</v>
      </c>
      <c r="I13" s="10" t="s">
        <v>24</v>
      </c>
      <c r="J13" s="10" t="s">
        <v>84</v>
      </c>
      <c r="K13" s="14">
        <v>400</v>
      </c>
      <c r="L13" s="18" t="s">
        <v>46</v>
      </c>
    </row>
    <row r="14" spans="1:12" ht="30" customHeight="1" x14ac:dyDescent="0.2">
      <c r="A14" s="7">
        <v>10</v>
      </c>
      <c r="B14" s="9">
        <v>43175.466574074075</v>
      </c>
      <c r="C14" s="10" t="s">
        <v>42</v>
      </c>
      <c r="D14" s="11">
        <v>43175.466574074075</v>
      </c>
      <c r="E14" s="11">
        <v>43175.688043981485</v>
      </c>
      <c r="F14" s="10" t="s">
        <v>65</v>
      </c>
      <c r="G14" s="6" t="s">
        <v>18</v>
      </c>
      <c r="H14" s="10" t="s">
        <v>85</v>
      </c>
      <c r="I14" s="10" t="s">
        <v>24</v>
      </c>
      <c r="J14" s="10" t="s">
        <v>86</v>
      </c>
      <c r="K14" s="14">
        <v>500</v>
      </c>
      <c r="L14" s="18" t="s">
        <v>46</v>
      </c>
    </row>
    <row r="15" spans="1:12" s="4" customFormat="1" ht="30" customHeight="1" x14ac:dyDescent="0.2">
      <c r="A15" s="7">
        <v>11</v>
      </c>
      <c r="B15" s="9">
        <v>43175.736111111109</v>
      </c>
      <c r="C15" s="10" t="s">
        <v>44</v>
      </c>
      <c r="D15" s="11">
        <v>43175.736111111109</v>
      </c>
      <c r="E15" s="11">
        <v>43175.786111111112</v>
      </c>
      <c r="F15" s="10" t="s">
        <v>57</v>
      </c>
      <c r="G15" s="6" t="s">
        <v>14</v>
      </c>
      <c r="H15" s="20" t="s">
        <v>71</v>
      </c>
      <c r="I15" s="10" t="s">
        <v>24</v>
      </c>
      <c r="J15" s="10" t="s">
        <v>72</v>
      </c>
      <c r="K15" s="14">
        <v>3500</v>
      </c>
      <c r="L15" s="18" t="s">
        <v>43</v>
      </c>
    </row>
    <row r="16" spans="1:12" ht="30" customHeight="1" x14ac:dyDescent="0.2">
      <c r="A16" s="7">
        <v>12</v>
      </c>
      <c r="B16" s="19">
        <v>43175</v>
      </c>
      <c r="C16" s="12" t="s">
        <v>66</v>
      </c>
      <c r="D16" s="13">
        <v>0.47222222222222227</v>
      </c>
      <c r="E16" s="13">
        <v>0.625</v>
      </c>
      <c r="F16" s="13">
        <f t="shared" ref="F16:F21" si="0">E16-D16</f>
        <v>0.15277777777777773</v>
      </c>
      <c r="G16" s="6" t="s">
        <v>18</v>
      </c>
      <c r="H16" s="14" t="s">
        <v>87</v>
      </c>
      <c r="I16" s="10" t="s">
        <v>24</v>
      </c>
      <c r="J16" s="10" t="s">
        <v>95</v>
      </c>
      <c r="K16" s="15">
        <v>490</v>
      </c>
      <c r="L16" s="18" t="s">
        <v>48</v>
      </c>
    </row>
    <row r="17" spans="1:12" ht="30" customHeight="1" x14ac:dyDescent="0.2">
      <c r="A17" s="7">
        <v>13</v>
      </c>
      <c r="B17" s="19">
        <v>43175</v>
      </c>
      <c r="C17" s="12" t="s">
        <v>44</v>
      </c>
      <c r="D17" s="13">
        <v>0.45694444444444443</v>
      </c>
      <c r="E17" s="13">
        <v>0.56388888888888888</v>
      </c>
      <c r="F17" s="13">
        <f t="shared" si="0"/>
        <v>0.10694444444444445</v>
      </c>
      <c r="G17" s="17" t="s">
        <v>13</v>
      </c>
      <c r="H17" s="14" t="s">
        <v>88</v>
      </c>
      <c r="I17" s="10" t="s">
        <v>24</v>
      </c>
      <c r="J17" s="10" t="s">
        <v>98</v>
      </c>
      <c r="K17" s="15">
        <v>328</v>
      </c>
      <c r="L17" s="18" t="s">
        <v>94</v>
      </c>
    </row>
    <row r="18" spans="1:12" ht="30" customHeight="1" x14ac:dyDescent="0.2">
      <c r="A18" s="7">
        <v>14</v>
      </c>
      <c r="B18" s="19">
        <v>43175</v>
      </c>
      <c r="C18" s="12" t="s">
        <v>45</v>
      </c>
      <c r="D18" s="13">
        <v>0.46388888888888885</v>
      </c>
      <c r="E18" s="13">
        <v>0.64583333333333337</v>
      </c>
      <c r="F18" s="13">
        <f t="shared" si="0"/>
        <v>0.18194444444444452</v>
      </c>
      <c r="G18" s="6" t="s">
        <v>18</v>
      </c>
      <c r="H18" s="21" t="s">
        <v>51</v>
      </c>
      <c r="I18" s="10" t="s">
        <v>24</v>
      </c>
      <c r="J18" s="10" t="s">
        <v>89</v>
      </c>
      <c r="K18" s="15">
        <v>452</v>
      </c>
      <c r="L18" s="18" t="s">
        <v>48</v>
      </c>
    </row>
    <row r="19" spans="1:12" ht="30" customHeight="1" x14ac:dyDescent="0.2">
      <c r="A19" s="7">
        <v>15</v>
      </c>
      <c r="B19" s="19">
        <v>43175</v>
      </c>
      <c r="C19" s="12" t="s">
        <v>52</v>
      </c>
      <c r="D19" s="13">
        <v>0.4458333333333333</v>
      </c>
      <c r="E19" s="13">
        <v>0.50208333333333333</v>
      </c>
      <c r="F19" s="13">
        <f t="shared" si="0"/>
        <v>5.6250000000000022E-2</v>
      </c>
      <c r="G19" s="6" t="s">
        <v>21</v>
      </c>
      <c r="H19" s="21" t="s">
        <v>90</v>
      </c>
      <c r="I19" s="10" t="s">
        <v>24</v>
      </c>
      <c r="J19" s="12" t="s">
        <v>53</v>
      </c>
      <c r="K19" s="15">
        <v>893</v>
      </c>
      <c r="L19" s="18" t="s">
        <v>43</v>
      </c>
    </row>
    <row r="20" spans="1:12" ht="30" customHeight="1" x14ac:dyDescent="0.2">
      <c r="A20" s="7">
        <v>16</v>
      </c>
      <c r="B20" s="19">
        <v>43175</v>
      </c>
      <c r="C20" s="12" t="s">
        <v>66</v>
      </c>
      <c r="D20" s="13">
        <v>0.10347222222222223</v>
      </c>
      <c r="E20" s="13">
        <v>0.14930555555555555</v>
      </c>
      <c r="F20" s="13">
        <f t="shared" si="0"/>
        <v>4.5833333333333323E-2</v>
      </c>
      <c r="G20" s="6" t="s">
        <v>17</v>
      </c>
      <c r="H20" s="14" t="s">
        <v>91</v>
      </c>
      <c r="I20" s="10" t="s">
        <v>24</v>
      </c>
      <c r="J20" s="10" t="s">
        <v>96</v>
      </c>
      <c r="K20" s="15">
        <v>486</v>
      </c>
      <c r="L20" s="18" t="s">
        <v>43</v>
      </c>
    </row>
    <row r="21" spans="1:12" ht="30" customHeight="1" x14ac:dyDescent="0.2">
      <c r="A21" s="7">
        <v>17</v>
      </c>
      <c r="B21" s="19">
        <v>43175</v>
      </c>
      <c r="C21" s="12" t="s">
        <v>67</v>
      </c>
      <c r="D21" s="13">
        <v>0.74375000000000002</v>
      </c>
      <c r="E21" s="13">
        <v>0.8569444444444444</v>
      </c>
      <c r="F21" s="13">
        <f t="shared" si="0"/>
        <v>0.11319444444444438</v>
      </c>
      <c r="G21" s="6" t="s">
        <v>17</v>
      </c>
      <c r="H21" s="14" t="s">
        <v>92</v>
      </c>
      <c r="I21" s="10" t="s">
        <v>24</v>
      </c>
      <c r="J21" s="10" t="s">
        <v>93</v>
      </c>
      <c r="K21" s="15">
        <v>389</v>
      </c>
      <c r="L21" s="18" t="s">
        <v>43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20 G5:G21">
      <formula1>reasons</formula1>
    </dataValidation>
  </dataValidations>
  <pageMargins left="0.47244094488188981" right="0.31496062992125984" top="0.35433070866141736" bottom="0.35433070866141736" header="0.31496062992125984" footer="0.31496062992125984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2871da40-f984-45b1-ab9e-e5ef7f10f2e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 1</vt:lpstr>
      <vt:lpstr>Sheet2</vt:lpstr>
      <vt:lpstr>BREAKDOWN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2018-03-17T03:31:55Z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